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ummary" sheetId="1" r:id="rId1"/>
  </sheets>
  <calcPr calcId="152511" concurrentCalc="0"/>
</workbook>
</file>

<file path=xl/calcChain.xml><?xml version="1.0" encoding="utf-8"?>
<calcChain xmlns="http://schemas.openxmlformats.org/spreadsheetml/2006/main">
  <c r="J5" i="1" l="1"/>
  <c r="J4" i="1"/>
  <c r="J3" i="1"/>
  <c r="J2" i="1"/>
  <c r="F3" i="1"/>
  <c r="F4" i="1"/>
  <c r="F5" i="1"/>
  <c r="F6" i="1"/>
  <c r="F7" i="1"/>
  <c r="F2" i="1"/>
  <c r="E3" i="1"/>
  <c r="E4" i="1"/>
  <c r="E5" i="1"/>
  <c r="E6" i="1"/>
  <c r="E7" i="1"/>
  <c r="E2" i="1"/>
</calcChain>
</file>

<file path=xl/sharedStrings.xml><?xml version="1.0" encoding="utf-8"?>
<sst xmlns="http://schemas.openxmlformats.org/spreadsheetml/2006/main" count="24" uniqueCount="24">
  <si>
    <t>Strain/transformant</t>
  </si>
  <si>
    <t>Exp. 1</t>
  </si>
  <si>
    <t>Exp. 2</t>
  </si>
  <si>
    <t>Exp. 3</t>
  </si>
  <si>
    <t>Average</t>
  </si>
  <si>
    <t>Std. Dev.</t>
  </si>
  <si>
    <t>Z197</t>
  </si>
  <si>
    <t>Z225</t>
  </si>
  <si>
    <t>Z225 + BAD33</t>
  </si>
  <si>
    <t>Z225 + pBGG61</t>
  </si>
  <si>
    <t>Z225 + pSD26</t>
  </si>
  <si>
    <t>Z225 + pSD27</t>
  </si>
  <si>
    <t xml:space="preserve">wild type </t>
  </si>
  <si>
    <t>DrapZ</t>
  </si>
  <si>
    <t>DrapZ/empty</t>
  </si>
  <si>
    <t>DrapZ/rapZ_FL</t>
  </si>
  <si>
    <t>DrapZ/rapZ_NTD</t>
  </si>
  <si>
    <t>DrapZ/rapZ_CTD</t>
  </si>
  <si>
    <t>Z197 vs Z225</t>
  </si>
  <si>
    <t>Z225/pBAD33 vs Z225/pBGG61</t>
  </si>
  <si>
    <t>Z225/pBAD33 vs Z225/pSD26</t>
  </si>
  <si>
    <t>Z225/pBAD33 vs Z225/pSD27</t>
  </si>
  <si>
    <t>p-value</t>
  </si>
  <si>
    <t xml:space="preserve">Comparison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</si>
</sst>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I18" sqref="I18"/>
    </sheetView>
  </sheetViews>
  <sheetFormatPr defaultRowHeight="14.4" x14ac:dyDescent="0.3"/>
  <cols>
    <col min="1" max="1" width="20.5546875" customWidth="1"/>
    <col min="9" max="9" width="28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I1" s="1" t="s">
        <v>23</v>
      </c>
      <c r="J1" t="s">
        <v>22</v>
      </c>
    </row>
    <row r="2" spans="1:10" x14ac:dyDescent="0.3">
      <c r="A2" t="s">
        <v>6</v>
      </c>
      <c r="B2">
        <v>2401.6675729563167</v>
      </c>
      <c r="C2">
        <v>2426.2626262626268</v>
      </c>
      <c r="D2">
        <v>2589.8541795029778</v>
      </c>
      <c r="E2" s="2">
        <f>AVERAGE(B2:D2)</f>
        <v>2472.5947929073068</v>
      </c>
      <c r="F2" s="4">
        <f>STDEV(B2:D2)</f>
        <v>102.29150487884992</v>
      </c>
      <c r="G2" t="s">
        <v>12</v>
      </c>
      <c r="I2" t="s">
        <v>18</v>
      </c>
      <c r="J2">
        <f>_xlfn.T.TEST(B2:D2,B3:D3,2,1)</f>
        <v>8.1135188914364432E-4</v>
      </c>
    </row>
    <row r="3" spans="1:10" x14ac:dyDescent="0.3">
      <c r="A3" t="s">
        <v>7</v>
      </c>
      <c r="B3">
        <v>483.17307692307696</v>
      </c>
      <c r="C3">
        <v>472.16764898493784</v>
      </c>
      <c r="D3">
        <v>486.03576451677714</v>
      </c>
      <c r="E3" s="2">
        <f t="shared" ref="E3:E7" si="0">AVERAGE(B3:D3)</f>
        <v>480.45883014159728</v>
      </c>
      <c r="F3" s="4">
        <f t="shared" ref="F3:F7" si="1">STDEV(B3:D3)</f>
        <v>7.3216465903640859</v>
      </c>
      <c r="G3" t="s">
        <v>13</v>
      </c>
      <c r="I3" t="s">
        <v>19</v>
      </c>
      <c r="J3">
        <f>_xlfn.T.TEST(B4:D4,B5:D5,2,1)</f>
        <v>3.728047441214665E-4</v>
      </c>
    </row>
    <row r="4" spans="1:10" x14ac:dyDescent="0.3">
      <c r="A4" t="s">
        <v>8</v>
      </c>
      <c r="B4">
        <v>430.31609195402302</v>
      </c>
      <c r="C4">
        <v>315.42256542256541</v>
      </c>
      <c r="D4">
        <v>416.03535353535358</v>
      </c>
      <c r="E4" s="2">
        <f t="shared" si="0"/>
        <v>387.258003637314</v>
      </c>
      <c r="F4" s="4">
        <f t="shared" si="1"/>
        <v>62.61974536896755</v>
      </c>
      <c r="G4" t="s">
        <v>14</v>
      </c>
      <c r="I4" t="s">
        <v>20</v>
      </c>
      <c r="J4">
        <f>_xlfn.T.TEST(B4:D4,B6:D6,2,1)</f>
        <v>0.34525874347909202</v>
      </c>
    </row>
    <row r="5" spans="1:10" x14ac:dyDescent="0.3">
      <c r="A5" t="s">
        <v>9</v>
      </c>
      <c r="B5">
        <v>1989.5217919534027</v>
      </c>
      <c r="C5">
        <v>1979.4936179116967</v>
      </c>
      <c r="D5">
        <v>2007.6699834162519</v>
      </c>
      <c r="E5" s="2">
        <f t="shared" si="0"/>
        <v>1992.2284644271169</v>
      </c>
      <c r="F5" s="4">
        <f t="shared" si="1"/>
        <v>14.281857378210441</v>
      </c>
      <c r="G5" t="s">
        <v>15</v>
      </c>
      <c r="I5" t="s">
        <v>21</v>
      </c>
      <c r="J5">
        <f>_xlfn.T.TEST(B4:D4,B7:D7,2,1)</f>
        <v>8.298107577428393E-2</v>
      </c>
    </row>
    <row r="6" spans="1:10" x14ac:dyDescent="0.3">
      <c r="A6" t="s">
        <v>10</v>
      </c>
      <c r="B6">
        <v>453.47486269539496</v>
      </c>
      <c r="C6">
        <v>416.92724619553888</v>
      </c>
      <c r="D6">
        <v>409.66183574879227</v>
      </c>
      <c r="E6" s="2">
        <f t="shared" si="0"/>
        <v>426.68798154657537</v>
      </c>
      <c r="F6" s="4">
        <f t="shared" si="1"/>
        <v>23.4808283180271</v>
      </c>
      <c r="G6" t="s">
        <v>16</v>
      </c>
    </row>
    <row r="7" spans="1:10" x14ac:dyDescent="0.3">
      <c r="A7" t="s">
        <v>11</v>
      </c>
      <c r="B7">
        <v>502.29779411764707</v>
      </c>
      <c r="C7">
        <v>476.61375661375661</v>
      </c>
      <c r="D7">
        <v>482.42941295957752</v>
      </c>
      <c r="E7" s="2">
        <f t="shared" si="0"/>
        <v>487.11365456366042</v>
      </c>
      <c r="F7" s="4">
        <f t="shared" si="1"/>
        <v>13.467517780919344</v>
      </c>
      <c r="G7" t="s">
        <v>17</v>
      </c>
    </row>
    <row r="8" spans="1:10" x14ac:dyDescent="0.3">
      <c r="E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2020-01-07T13:28:01Z</dcterms:modified>
</cp:coreProperties>
</file>